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D8D340CA-7B63-426B-9CA4-AFF12C4ECFF2}" xr6:coauthVersionLast="47" xr6:coauthVersionMax="47" xr10:uidLastSave="{00000000-0000-0000-0000-000000000000}"/>
  <bookViews>
    <workbookView xWindow="390" yWindow="750" windowWidth="26415" windowHeight="13425" xr2:uid="{00000000-000D-0000-FFFF-FFFF00000000}"/>
  </bookViews>
  <sheets>
    <sheet name="Los 1 Rohrleitungsbau" sheetId="2" r:id="rId1"/>
  </sheets>
  <definedNames>
    <definedName name="_xlnm.Print_Area" localSheetId="0">'Los 1 Rohrleitungsbau'!$B$3:$H$17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7" i="2" l="1"/>
  <c r="G7" i="2"/>
  <c r="G14" i="2"/>
  <c r="G15" i="2"/>
  <c r="G11" i="2"/>
  <c r="G12" i="2"/>
  <c r="G8" i="2"/>
  <c r="G9" i="2"/>
  <c r="G13" i="2" l="1"/>
  <c r="G10" i="2"/>
  <c r="G16" i="2"/>
  <c r="G5" i="2"/>
  <c r="G6" i="2"/>
  <c r="G4" i="2"/>
  <c r="G20" i="2" l="1"/>
</calcChain>
</file>

<file path=xl/sharedStrings.xml><?xml version="1.0" encoding="utf-8"?>
<sst xmlns="http://schemas.openxmlformats.org/spreadsheetml/2006/main" count="52" uniqueCount="30">
  <si>
    <t>Menge</t>
  </si>
  <si>
    <t>Einheit</t>
  </si>
  <si>
    <t>h</t>
  </si>
  <si>
    <t>Kurztext/Bezeichnung</t>
  </si>
  <si>
    <t>Langtext</t>
  </si>
  <si>
    <t>psch</t>
  </si>
  <si>
    <t>Zuschlag Nachtarbeit</t>
  </si>
  <si>
    <t>Zuschlag Sonn- und Feiertags</t>
  </si>
  <si>
    <t>Einheitspreis 
in EUR, netto 
oder %</t>
  </si>
  <si>
    <t>Gesamtpreis pro Jahr
in EUR, netto</t>
  </si>
  <si>
    <t xml:space="preserve">An- und Abfahrtspauschale </t>
  </si>
  <si>
    <t>Zuschlag Samstag</t>
  </si>
  <si>
    <t>Angebotssumme pro Jahr
in EUR, netto</t>
  </si>
  <si>
    <r>
      <t xml:space="preserve">Materialpreiszuschlag </t>
    </r>
    <r>
      <rPr>
        <sz val="10"/>
        <color rgb="FFFF0000"/>
        <rFont val="Inter"/>
      </rPr>
      <t>pro Monat</t>
    </r>
  </si>
  <si>
    <t>Rahmenvertrag Demontage, Montage und Schweißarbeiten im Rohrleitungsbau</t>
  </si>
  <si>
    <t xml:space="preserve">Spezialschweißer, R IV / R III (Austenitschweißer) </t>
  </si>
  <si>
    <t>Stundenverrechnunsgsatz Spezialschweißer , R IV / R III (Austenitschweißer) in EUR/h</t>
  </si>
  <si>
    <t>Vorrichter im Rohrbau u. Halterungsbau, Schweißer R III</t>
  </si>
  <si>
    <t>Stundenverrechnungssatz Vorrichter im Rohrbau u. Halterungsbau, Schweißer R III in EUR/h</t>
  </si>
  <si>
    <t>Für die Berechnung der Wertungssumme wird der Stundenverrechnungssatz des Spezialschweißer , R IV / R III (Austenitschweißer) angesetzt.</t>
  </si>
  <si>
    <t>Für die Berechnung der Wertungssumme wird der Stundenverrechnungssatz des Vorrichter im Rohrbau u. Halterungsbau, Schweißer R III angesetzt.</t>
  </si>
  <si>
    <r>
      <t>Kalkulationshinweis:
Sämtliche Kosten für An- und Abfahrt inkl. Lohn- und Nebenkosten für eine An- und Abfahrt zum Objekt</t>
    </r>
    <r>
      <rPr>
        <i/>
        <sz val="10"/>
        <rFont val="Inter"/>
      </rPr>
      <t xml:space="preserve"> GSI, Planckstraße 1, Darmstadt sowie den genannten Außenstellen.
</t>
    </r>
    <r>
      <rPr>
        <sz val="10"/>
        <rFont val="Inter"/>
      </rPr>
      <t>Die An- und Abfahrtspauschale wird nur einmal pro Tag vergütet, unabhängig der Anzahl der der zu erledigenden Abrufe, Mitarbeiter und Fahrzeuge.
Der AN hat einen Einheitspreis für eine An- und Abfahrtspauschale anzugeben.</t>
    </r>
  </si>
  <si>
    <t>Monteur</t>
  </si>
  <si>
    <t>Stundenverrechnunsgsatz Monteur in EUR/h</t>
  </si>
  <si>
    <t>Vergütungspflichtige Sonderleistung außerhalb der zuschlagsfreien Arbeitszeit.
Für die Berechnung der Wertungssumme wird der Stundenverrechnungssatz des Monteur | GSI-Altcampus angesetzt.
Der Zuschlag für 1 Stunde ist in Prozent [%] anzugeben.</t>
  </si>
  <si>
    <t>Kalkulationshinweis:
In der Zeit werktags Mo.-Sa. von 20:00 Uhr bis 06:00 Uhr wird ein Zuschlag für Nachtarbeit auf den Stundenverrechnungssatz aufgeschlagen.
Für die Berechnung der Wertungssumme wird der Stundenverrechnungssatz des Monteur 
Der Zuschlag für 1 Stunde ist in Prozent [%] anzugeben.</t>
  </si>
  <si>
    <t>Kalkulationshinweis:
In der Zeit von 00:00 Uhr bis 24:00 Uhr wird ein Zuschlag für Sonn- und Feiertagarbeit auf den Stundenverrechnungssatz aufgeschlagen.
Für die Berechnung der Wertungssumme wird der Stundenverrechnungssatz des Monteur  angesetzt.
Der Zuschlag für 1 Stunde ist in Prozent [%] anzugeben.</t>
  </si>
  <si>
    <t>Pos.Nr.</t>
  </si>
  <si>
    <t>Kalkulationshinweis:
Der Bieter hat einen Materialpreiszuschlag anzugeben, der auf die offengelegten Materialbeschaffungskonditionen erhoben wird.
Für die Berechnung der Wertungssumme werden Materialkosten von 5.000€ netto pro Monat angesetzt.
Der Zuschlag ist in Prozent [%] anzugeben.</t>
  </si>
  <si>
    <t>Bitte die Preise in Spalte F eintragen. Diese gelten als vertraglich fixiert, vgl. Angebotsformblatt Punkt 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</si>
</sst>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0"/>
    <numFmt numFmtId="165" formatCode="#,##0.00\ &quot;$&quot;"/>
    <numFmt numFmtId="166" formatCode="#,##0.0"/>
  </numFmts>
  <fonts count="13"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Inter"/>
    </font>
    <font>
      <sz val="10"/>
      <name val="Inter"/>
    </font>
    <font>
      <sz val="10"/>
      <color theme="1"/>
      <name val="Inter"/>
    </font>
    <font>
      <sz val="10"/>
      <color rgb="FFFF0000"/>
      <name val="Inter"/>
    </font>
    <font>
      <i/>
      <sz val="10"/>
      <name val="Inter"/>
    </font>
    <font>
      <sz val="8"/>
      <name val="Calibri"/>
      <family val="2"/>
      <scheme val="minor"/>
    </font>
    <font>
      <b/>
      <sz val="14"/>
      <color rgb="FFFF0000"/>
      <name val="Inter"/>
    </font>
    <font>
      <b/>
      <sz val="26"/>
      <color theme="1"/>
      <name val="Inter"/>
    </font>
    <font>
      <b/>
      <sz val="10"/>
      <color theme="1"/>
      <name val="Inter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440642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1" fillId="0" borderId="0"/>
  </cellStyleXfs>
  <cellXfs count="31">
    <xf numFmtId="0" fontId="0" fillId="0" borderId="0" xfId="0"/>
    <xf numFmtId="49" fontId="4" fillId="2" borderId="1" xfId="3" applyNumberFormat="1" applyFont="1" applyFill="1" applyBorder="1" applyAlignment="1" applyProtection="1">
      <alignment horizontal="center" vertical="top"/>
      <protection locked="0"/>
    </xf>
    <xf numFmtId="164" fontId="4" fillId="2" borderId="1" xfId="3" applyNumberFormat="1" applyFont="1" applyFill="1" applyBorder="1" applyAlignment="1" applyProtection="1">
      <alignment horizontal="center" vertical="top"/>
      <protection locked="0"/>
    </xf>
    <xf numFmtId="0" fontId="4" fillId="2" borderId="1" xfId="3" applyFont="1" applyFill="1" applyBorder="1" applyAlignment="1">
      <alignment vertical="top" wrapText="1"/>
    </xf>
    <xf numFmtId="165" fontId="4" fillId="2" borderId="1" xfId="3" applyNumberFormat="1" applyFont="1" applyFill="1" applyBorder="1" applyAlignment="1" applyProtection="1">
      <alignment horizontal="center" vertical="top" wrapText="1"/>
      <protection locked="0"/>
    </xf>
    <xf numFmtId="49" fontId="5" fillId="0" borderId="1" xfId="3" applyNumberFormat="1" applyFont="1" applyBorder="1" applyAlignment="1">
      <alignment vertical="top"/>
    </xf>
    <xf numFmtId="166" fontId="5" fillId="0" borderId="1" xfId="3" applyNumberFormat="1" applyFont="1" applyBorder="1" applyAlignment="1">
      <alignment vertical="top"/>
    </xf>
    <xf numFmtId="0" fontId="5" fillId="0" borderId="1" xfId="3" applyFont="1" applyBorder="1" applyAlignment="1">
      <alignment vertical="top" wrapText="1"/>
    </xf>
    <xf numFmtId="166" fontId="5" fillId="0" borderId="1" xfId="3" applyNumberFormat="1" applyFont="1" applyBorder="1" applyAlignment="1">
      <alignment horizontal="right" vertical="top"/>
    </xf>
    <xf numFmtId="0" fontId="5" fillId="0" borderId="1" xfId="3" applyFont="1" applyBorder="1" applyAlignment="1">
      <alignment horizontal="left" vertical="top" wrapText="1"/>
    </xf>
    <xf numFmtId="0" fontId="6" fillId="0" borderId="0" xfId="0" applyFont="1"/>
    <xf numFmtId="0" fontId="7" fillId="0" borderId="0" xfId="0" applyFont="1"/>
    <xf numFmtId="44" fontId="6" fillId="0" borderId="1" xfId="1" applyFont="1" applyFill="1" applyBorder="1" applyAlignment="1" applyProtection="1">
      <alignment vertical="top"/>
    </xf>
    <xf numFmtId="0" fontId="5" fillId="0" borderId="0" xfId="0" applyFont="1"/>
    <xf numFmtId="4" fontId="6" fillId="0" borderId="1" xfId="1" applyNumberFormat="1" applyFont="1" applyFill="1" applyBorder="1" applyAlignment="1" applyProtection="1">
      <alignment vertical="top"/>
    </xf>
    <xf numFmtId="0" fontId="6" fillId="0" borderId="0" xfId="0" applyFont="1" applyAlignment="1">
      <alignment vertical="center"/>
    </xf>
    <xf numFmtId="0" fontId="6" fillId="0" borderId="1" xfId="0" applyFont="1" applyBorder="1"/>
    <xf numFmtId="0" fontId="4" fillId="3" borderId="1" xfId="0" applyFont="1" applyFill="1" applyBorder="1" applyAlignment="1">
      <alignment horizontal="right" vertical="center" wrapText="1"/>
    </xf>
    <xf numFmtId="44" fontId="10" fillId="0" borderId="1" xfId="0" applyNumberFormat="1" applyFont="1" applyBorder="1" applyAlignment="1">
      <alignment vertical="center"/>
    </xf>
    <xf numFmtId="44" fontId="6" fillId="0" borderId="0" xfId="0" applyNumberFormat="1" applyFont="1" applyAlignment="1">
      <alignment vertical="center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0" xfId="0" applyFont="1" applyFill="1" applyAlignment="1">
      <alignment vertical="center"/>
    </xf>
    <xf numFmtId="44" fontId="6" fillId="4" borderId="1" xfId="0" applyNumberFormat="1" applyFont="1" applyFill="1" applyBorder="1" applyAlignment="1" applyProtection="1">
      <alignment vertical="top" wrapText="1"/>
      <protection locked="0"/>
    </xf>
    <xf numFmtId="10" fontId="6" fillId="4" borderId="1" xfId="2" applyNumberFormat="1" applyFont="1" applyFill="1" applyBorder="1" applyAlignment="1" applyProtection="1">
      <alignment vertical="top" wrapText="1"/>
      <protection locked="0"/>
    </xf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4" fontId="6" fillId="4" borderId="1" xfId="0" applyNumberFormat="1" applyFont="1" applyFill="1" applyBorder="1" applyAlignment="1" applyProtection="1">
      <alignment vertical="top"/>
      <protection locked="0"/>
    </xf>
  </cellXfs>
  <cellStyles count="5">
    <cellStyle name="Prozent" xfId="2" builtinId="5"/>
    <cellStyle name="Standard" xfId="0" builtinId="0"/>
    <cellStyle name="Standard 2" xfId="3" xr:uid="{072FE587-F2DA-4AA8-87CE-0CC3F76AAD92}"/>
    <cellStyle name="Standard 3" xfId="4" xr:uid="{3BA7D446-2E3B-400C-BD8D-1CCE92E9E5D5}"/>
    <cellStyle name="Währung" xfId="1" builtinId="4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4406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BASIC">
      <a:dk1>
        <a:sysClr val="windowText" lastClr="000000"/>
      </a:dk1>
      <a:lt1>
        <a:sysClr val="window" lastClr="FFFFFF"/>
      </a:lt1>
      <a:dk2>
        <a:srgbClr val="171422"/>
      </a:dk2>
      <a:lt2>
        <a:srgbClr val="F4F3F4"/>
      </a:lt2>
      <a:accent1>
        <a:srgbClr val="ED1B25"/>
      </a:accent1>
      <a:accent2>
        <a:srgbClr val="440642"/>
      </a:accent2>
      <a:accent3>
        <a:srgbClr val="67EECC"/>
      </a:accent3>
      <a:accent4>
        <a:srgbClr val="171422"/>
      </a:accent4>
      <a:accent5>
        <a:srgbClr val="F4F3F4"/>
      </a:accent5>
      <a:accent6>
        <a:srgbClr val="FFFFFF"/>
      </a:accent6>
      <a:hlink>
        <a:srgbClr val="467886"/>
      </a:hlink>
      <a:folHlink>
        <a:srgbClr val="96607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6970A-3935-4BB0-BEA3-6C916075B7F4}">
  <sheetPr>
    <pageSetUpPr fitToPage="1"/>
  </sheetPr>
  <dimension ref="A1:I22"/>
  <sheetViews>
    <sheetView showGridLines="0" tabSelected="1" zoomScaleNormal="100" zoomScaleSheetLayoutView="80" workbookViewId="0">
      <pane xSplit="4" ySplit="3" topLeftCell="E14" activePane="bottomRight" state="frozen"/>
      <selection pane="topRight" activeCell="F1" sqref="F1"/>
      <selection pane="bottomLeft" activeCell="A7" sqref="A7"/>
      <selection pane="bottomRight" activeCell="F16" sqref="F16"/>
    </sheetView>
  </sheetViews>
  <sheetFormatPr baseColWidth="10" defaultColWidth="10.85546875" defaultRowHeight="12.75"/>
  <cols>
    <col min="1" max="1" width="6.28515625" style="21" customWidth="1"/>
    <col min="2" max="2" width="14.140625" style="10" customWidth="1"/>
    <col min="3" max="3" width="7.42578125" style="10" customWidth="1"/>
    <col min="4" max="4" width="56.42578125" style="10" customWidth="1"/>
    <col min="5" max="5" width="88.5703125" style="10" customWidth="1"/>
    <col min="6" max="6" width="17.42578125" style="10" customWidth="1"/>
    <col min="7" max="7" width="26.28515625" style="10" customWidth="1"/>
    <col min="8" max="8" width="2" style="10" customWidth="1"/>
    <col min="9" max="9" width="18.140625" style="10" customWidth="1"/>
    <col min="10" max="16384" width="10.85546875" style="10"/>
  </cols>
  <sheetData>
    <row r="1" spans="1:8" ht="33.75">
      <c r="B1" s="20" t="s">
        <v>14</v>
      </c>
      <c r="C1" s="20"/>
      <c r="D1" s="20"/>
      <c r="E1" s="20"/>
      <c r="F1" s="20"/>
      <c r="G1" s="20"/>
      <c r="H1" s="20"/>
    </row>
    <row r="2" spans="1:8">
      <c r="A2" s="29" t="s">
        <v>29</v>
      </c>
      <c r="B2" s="28"/>
      <c r="C2" s="28"/>
      <c r="D2" s="28"/>
      <c r="E2" s="28"/>
      <c r="F2" s="28"/>
      <c r="G2" s="28"/>
    </row>
    <row r="3" spans="1:8" ht="68.099999999999994" customHeight="1">
      <c r="A3" s="2" t="s">
        <v>27</v>
      </c>
      <c r="B3" s="2" t="s">
        <v>0</v>
      </c>
      <c r="C3" s="1" t="s">
        <v>1</v>
      </c>
      <c r="D3" s="3" t="s">
        <v>3</v>
      </c>
      <c r="E3" s="3" t="s">
        <v>4</v>
      </c>
      <c r="F3" s="4" t="s">
        <v>8</v>
      </c>
      <c r="G3" s="4" t="s">
        <v>9</v>
      </c>
    </row>
    <row r="4" spans="1:8">
      <c r="A4" s="23">
        <v>1</v>
      </c>
      <c r="B4" s="6">
        <v>1700</v>
      </c>
      <c r="C4" s="5" t="s">
        <v>2</v>
      </c>
      <c r="D4" s="7" t="s">
        <v>22</v>
      </c>
      <c r="E4" s="7" t="s">
        <v>23</v>
      </c>
      <c r="F4" s="26"/>
      <c r="G4" s="12">
        <f>F4*B4</f>
        <v>0</v>
      </c>
      <c r="H4" s="11"/>
    </row>
    <row r="5" spans="1:8">
      <c r="A5" s="23">
        <v>2</v>
      </c>
      <c r="B5" s="6">
        <v>1700</v>
      </c>
      <c r="C5" s="5" t="s">
        <v>2</v>
      </c>
      <c r="D5" s="7" t="s">
        <v>15</v>
      </c>
      <c r="E5" s="7" t="s">
        <v>16</v>
      </c>
      <c r="F5" s="26"/>
      <c r="G5" s="12">
        <f t="shared" ref="G5:G6" si="0">F5*B5</f>
        <v>0</v>
      </c>
      <c r="H5" s="11"/>
    </row>
    <row r="6" spans="1:8">
      <c r="A6" s="23">
        <v>3</v>
      </c>
      <c r="B6" s="6">
        <v>1700</v>
      </c>
      <c r="C6" s="5" t="s">
        <v>2</v>
      </c>
      <c r="D6" s="7" t="s">
        <v>17</v>
      </c>
      <c r="E6" s="7" t="s">
        <v>18</v>
      </c>
      <c r="F6" s="26"/>
      <c r="G6" s="12">
        <f t="shared" si="0"/>
        <v>0</v>
      </c>
      <c r="H6" s="11"/>
    </row>
    <row r="7" spans="1:8" ht="76.5">
      <c r="A7" s="23">
        <v>4</v>
      </c>
      <c r="B7" s="6">
        <v>10</v>
      </c>
      <c r="C7" s="5" t="s">
        <v>2</v>
      </c>
      <c r="D7" s="7" t="s">
        <v>11</v>
      </c>
      <c r="E7" s="7" t="s">
        <v>24</v>
      </c>
      <c r="F7" s="27"/>
      <c r="G7" s="12">
        <f>(F4*B7)*F7</f>
        <v>0</v>
      </c>
      <c r="H7" s="13"/>
    </row>
    <row r="8" spans="1:8" ht="25.5">
      <c r="A8" s="23">
        <v>5</v>
      </c>
      <c r="B8" s="6">
        <v>10</v>
      </c>
      <c r="C8" s="5" t="s">
        <v>2</v>
      </c>
      <c r="D8" s="7" t="s">
        <v>11</v>
      </c>
      <c r="E8" s="7" t="s">
        <v>19</v>
      </c>
      <c r="F8" s="27"/>
      <c r="G8" s="12">
        <f t="shared" ref="G8:G9" si="1">(F5*B8)*F8</f>
        <v>0</v>
      </c>
      <c r="H8" s="13"/>
    </row>
    <row r="9" spans="1:8" ht="25.5">
      <c r="A9" s="23">
        <v>6</v>
      </c>
      <c r="B9" s="6">
        <v>10</v>
      </c>
      <c r="C9" s="5" t="s">
        <v>2</v>
      </c>
      <c r="D9" s="7" t="s">
        <v>11</v>
      </c>
      <c r="E9" s="7" t="s">
        <v>20</v>
      </c>
      <c r="F9" s="27"/>
      <c r="G9" s="12">
        <f t="shared" si="1"/>
        <v>0</v>
      </c>
      <c r="H9" s="13"/>
    </row>
    <row r="10" spans="1:8" ht="89.25">
      <c r="A10" s="23">
        <v>7</v>
      </c>
      <c r="B10" s="6">
        <v>10</v>
      </c>
      <c r="C10" s="5" t="s">
        <v>2</v>
      </c>
      <c r="D10" s="7" t="s">
        <v>6</v>
      </c>
      <c r="E10" s="7" t="s">
        <v>25</v>
      </c>
      <c r="F10" s="27"/>
      <c r="G10" s="12">
        <f>(F4*B10)*F10</f>
        <v>0</v>
      </c>
      <c r="H10" s="13"/>
    </row>
    <row r="11" spans="1:8" ht="25.5">
      <c r="A11" s="23">
        <v>8</v>
      </c>
      <c r="B11" s="6">
        <v>10</v>
      </c>
      <c r="C11" s="5" t="s">
        <v>2</v>
      </c>
      <c r="D11" s="7" t="s">
        <v>6</v>
      </c>
      <c r="E11" s="7" t="s">
        <v>19</v>
      </c>
      <c r="F11" s="27"/>
      <c r="G11" s="12">
        <f t="shared" ref="G11:G12" si="2">(F5*B11)*F11</f>
        <v>0</v>
      </c>
      <c r="H11" s="13"/>
    </row>
    <row r="12" spans="1:8" ht="25.5">
      <c r="A12" s="23">
        <v>9</v>
      </c>
      <c r="B12" s="6">
        <v>10</v>
      </c>
      <c r="C12" s="5" t="s">
        <v>2</v>
      </c>
      <c r="D12" s="7" t="s">
        <v>6</v>
      </c>
      <c r="E12" s="7" t="s">
        <v>20</v>
      </c>
      <c r="F12" s="27"/>
      <c r="G12" s="12">
        <f t="shared" si="2"/>
        <v>0</v>
      </c>
      <c r="H12" s="13"/>
    </row>
    <row r="13" spans="1:8" ht="89.25">
      <c r="A13" s="23">
        <v>10</v>
      </c>
      <c r="B13" s="6">
        <v>20</v>
      </c>
      <c r="C13" s="5" t="s">
        <v>2</v>
      </c>
      <c r="D13" s="7" t="s">
        <v>7</v>
      </c>
      <c r="E13" s="7" t="s">
        <v>26</v>
      </c>
      <c r="F13" s="27"/>
      <c r="G13" s="12">
        <f>(F4*B13)*F13</f>
        <v>0</v>
      </c>
      <c r="H13" s="11"/>
    </row>
    <row r="14" spans="1:8" ht="25.5">
      <c r="A14" s="23">
        <v>11</v>
      </c>
      <c r="B14" s="6">
        <v>20</v>
      </c>
      <c r="C14" s="5" t="s">
        <v>2</v>
      </c>
      <c r="D14" s="7" t="s">
        <v>7</v>
      </c>
      <c r="E14" s="7" t="s">
        <v>19</v>
      </c>
      <c r="F14" s="27"/>
      <c r="G14" s="12">
        <f t="shared" ref="G14:G15" si="3">(F5*B14)*F14</f>
        <v>0</v>
      </c>
      <c r="H14" s="11"/>
    </row>
    <row r="15" spans="1:8" ht="25.5">
      <c r="A15" s="23">
        <v>12</v>
      </c>
      <c r="B15" s="6">
        <v>20</v>
      </c>
      <c r="C15" s="5" t="s">
        <v>2</v>
      </c>
      <c r="D15" s="7" t="s">
        <v>7</v>
      </c>
      <c r="E15" s="7" t="s">
        <v>20</v>
      </c>
      <c r="F15" s="27"/>
      <c r="G15" s="12">
        <f t="shared" si="3"/>
        <v>0</v>
      </c>
      <c r="H15" s="11"/>
    </row>
    <row r="16" spans="1:8" ht="89.25">
      <c r="A16" s="23">
        <v>13</v>
      </c>
      <c r="B16" s="8">
        <v>220</v>
      </c>
      <c r="C16" s="5" t="s">
        <v>5</v>
      </c>
      <c r="D16" s="9" t="s">
        <v>10</v>
      </c>
      <c r="E16" s="9" t="s">
        <v>21</v>
      </c>
      <c r="F16" s="30"/>
      <c r="G16" s="12">
        <f>F16*B16</f>
        <v>0</v>
      </c>
      <c r="H16" s="13"/>
    </row>
    <row r="17" spans="1:9" ht="114" customHeight="1">
      <c r="A17" s="24">
        <v>15</v>
      </c>
      <c r="B17" s="6">
        <v>12</v>
      </c>
      <c r="C17" s="5" t="s">
        <v>5</v>
      </c>
      <c r="D17" s="7" t="s">
        <v>13</v>
      </c>
      <c r="E17" s="7" t="s">
        <v>28</v>
      </c>
      <c r="F17" s="27"/>
      <c r="G17" s="14">
        <f>(5000*F17)*B17</f>
        <v>0</v>
      </c>
      <c r="H17" s="11"/>
    </row>
    <row r="20" spans="1:9" ht="56.45" customHeight="1">
      <c r="E20" s="17" t="s">
        <v>12</v>
      </c>
      <c r="F20" s="16"/>
      <c r="G20" s="18">
        <f>SUM(G4:G17)</f>
        <v>0</v>
      </c>
      <c r="I20" s="25"/>
    </row>
    <row r="21" spans="1:9" s="15" customFormat="1" ht="25.5" customHeight="1">
      <c r="A21" s="22"/>
    </row>
    <row r="22" spans="1:9" s="15" customFormat="1" ht="52.5" customHeight="1">
      <c r="A22" s="22"/>
      <c r="G22" s="19"/>
    </row>
  </sheetData>
  <sheetProtection algorithmName="SHA-512" hashValue="cW35NwWMHw5FcPCKhWWYpoyOu/3WyHFJX+oeh3FVDh+DmXd+f0VIscJdiOv5hNsp3x1nuWSTRNxp5UyUPdh8ng==" saltValue="EmzOXSfDTUJpToJtBsEFeg==" spinCount="100000" sheet="1" objects="1" scenarios="1"/>
  <protectedRanges>
    <protectedRange sqref="F4:F17" name="Bereich1_1"/>
  </protectedRanges>
  <mergeCells count="2">
    <mergeCell ref="B1:H1"/>
    <mergeCell ref="A2:G2"/>
  </mergeCells>
  <phoneticPr fontId="9" type="noConversion"/>
  <conditionalFormatting sqref="F4:F17">
    <cfRule type="cellIs" dxfId="1" priority="75" operator="equal">
      <formula>#REF!</formula>
    </cfRule>
    <cfRule type="cellIs" dxfId="0" priority="76" operator="equal">
      <formula>#REF!</formula>
    </cfRule>
  </conditionalFormatting>
  <pageMargins left="0.7" right="0.7" top="0.78740157499999996" bottom="0.78740157499999996" header="0.3" footer="0.3"/>
  <pageSetup paperSize="9" scale="44" fitToHeight="0" orientation="landscape" horizontalDpi="4294967292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5A4C4DCC5133843A710CDA330B1849F" ma:contentTypeVersion="3" ma:contentTypeDescription="Ein neues Dokument erstellen." ma:contentTypeScope="" ma:versionID="845549da5f6bb86b80d7f3b73bbdecdc">
  <xsd:schema xmlns:xsd="http://www.w3.org/2001/XMLSchema" xmlns:xs="http://www.w3.org/2001/XMLSchema" xmlns:p="http://schemas.microsoft.com/office/2006/metadata/properties" xmlns:ns2="cc6d1525-49d8-4a2b-804b-5b5a070cc5a6" targetNamespace="http://schemas.microsoft.com/office/2006/metadata/properties" ma:root="true" ma:fieldsID="3f94251eb54f20193025fb1f4e72a41e" ns2:_="">
    <xsd:import namespace="cc6d1525-49d8-4a2b-804b-5b5a070cc5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d1525-49d8-4a2b-804b-5b5a070cc5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56D7E3-DD88-47FF-A50C-3E26F8FEC0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3412CD-ADBB-48C2-A1F0-81FACD3B716C}">
  <ds:schemaRefs>
    <ds:schemaRef ds:uri="http://purl.org/dc/terms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microsoft.com/office/2006/documentManagement/types"/>
    <ds:schemaRef ds:uri="cc6d1525-49d8-4a2b-804b-5b5a070cc5a6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C8AA30C-712E-468F-A39F-FFF7960B8E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6d1525-49d8-4a2b-804b-5b5a070cc5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Los 1 Rohrleitungsbau</vt:lpstr>
      <vt:lpstr>'Los 1 Rohrleitungsbau'!Druckbereich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2026-06-08T12:01:51Z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0x01010095A4C4DCC5133843A710CDA330B1849F</vt:lpwstr>
  </property>
  <property fmtid="{D5CDD505-2E9C-101B-9397-08002B2CF9AE}" pid="3" name="MediaServiceImageTags">
    <vt:lpwstr/>
  </property>
  <property fmtid="{D5CDD505-2E9C-101B-9397-08002B2CF9AE}" pid="4" name="Order">
    <vt:r8>36300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ComplianceAssetId">
    <vt:lpwstr/>
  </property>
  <property fmtid="{D5CDD505-2E9C-101B-9397-08002B2CF9AE}" pid="10" name="TemplateUrl">
    <vt:lpwstr/>
  </property>
</Properties>
</file>